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DA006F12-B287-4035-9E39-42227CE0A7C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ITXOR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5" i="5" l="1"/>
  <c r="B14" i="5"/>
  <c r="B13" i="5"/>
  <c r="B12" i="5"/>
  <c r="B11" i="5"/>
  <c r="B10" i="5"/>
  <c r="B9" i="5"/>
  <c r="B8" i="5"/>
  <c r="B8" i="4"/>
  <c r="E14" i="3"/>
  <c r="B8" i="2"/>
  <c r="C12" i="5"/>
  <c r="B10" i="4"/>
  <c r="C14" i="3"/>
  <c r="C15" i="5"/>
  <c r="B14" i="3"/>
  <c r="C11" i="5"/>
  <c r="D5" i="4"/>
  <c r="C9" i="5"/>
  <c r="D14" i="3"/>
  <c r="C13" i="5"/>
  <c r="C8" i="5"/>
  <c r="C14" i="5"/>
  <c r="B8" i="3"/>
  <c r="D8" i="3"/>
  <c r="E8" i="3"/>
  <c r="C10" i="5"/>
  <c r="D9" i="4"/>
  <c r="D18" i="4"/>
  <c r="C8" i="3"/>
  <c r="B24" i="3"/>
  <c r="D23" i="4"/>
  <c r="D4" i="4"/>
  <c r="D7" i="4"/>
  <c r="A2" i="4" l="1"/>
  <c r="A2" i="3"/>
  <c r="A2" i="2"/>
  <c r="A2" i="1"/>
  <c r="C23" i="4" l="1"/>
  <c r="A19" i="4"/>
  <c r="C18" i="4"/>
  <c r="A14" i="4"/>
  <c r="A10" i="4"/>
  <c r="B9" i="4"/>
  <c r="A8" i="4"/>
  <c r="B7" i="4"/>
  <c r="C5" i="4"/>
  <c r="C4" i="4"/>
  <c r="E23" i="3"/>
  <c r="D23" i="3"/>
  <c r="C23" i="3"/>
  <c r="B23" i="3"/>
  <c r="E13" i="3"/>
  <c r="D13" i="3"/>
  <c r="C13" i="3"/>
  <c r="B13" i="3"/>
  <c r="A13" i="3"/>
  <c r="E11" i="3"/>
  <c r="D11" i="3"/>
  <c r="C11" i="3"/>
  <c r="B11" i="3"/>
  <c r="E10" i="3"/>
  <c r="D10" i="3"/>
  <c r="C10" i="3"/>
  <c r="B10" i="3"/>
  <c r="A8" i="3"/>
  <c r="E7" i="3"/>
  <c r="D7" i="3"/>
  <c r="C7" i="3"/>
  <c r="B7" i="3"/>
  <c r="A8" i="2"/>
  <c r="B7" i="2"/>
  <c r="C7" i="4" l="1"/>
  <c r="C9" i="4"/>
  <c r="A34" i="1"/>
  <c r="A35" i="1"/>
  <c r="A36" i="1"/>
</calcChain>
</file>

<file path=xl/sharedStrings.xml><?xml version="1.0" encoding="utf-8"?>
<sst xmlns="http://schemas.openxmlformats.org/spreadsheetml/2006/main" count="116" uniqueCount="85">
  <si>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where the workbook is opened using Excel 2010 or before.</t>
    </r>
  </si>
  <si>
    <t>3. Provide some examples of practical use.</t>
  </si>
  <si>
    <t>2. What you might use it for.</t>
  </si>
  <si>
    <t>1. What the significance of the function is.</t>
  </si>
  <si>
    <t>Now perhaps someone can explain: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</si>
  <si>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number1 or number2 are non-numeric.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</si>
  <si>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 the number1 or number2 &lt;0, non-integer, or &gt;=(2^48)-1</t>
    </r>
  </si>
  <si>
    <t>Errors Using BITXOR Function</t>
  </si>
  <si>
    <t>Condition Test &gt;&gt;&gt;</t>
  </si>
  <si>
    <t>&lt;=(2^48)-1</t>
  </si>
  <si>
    <t>&gt;=0</t>
  </si>
  <si>
    <t>Integer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</si>
  <si>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</si>
  <si>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</si>
  <si>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</si>
  <si>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</si>
  <si>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</si>
  <si>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</si>
  <si>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Crosscheck &gt;&gt;</t>
  </si>
  <si>
    <t>BITXOR</t>
  </si>
  <si>
    <t>number2</t>
  </si>
  <si>
    <t>number1</t>
  </si>
  <si>
    <t>Check Formulas</t>
  </si>
  <si>
    <t>Conditionally Formatted Checks</t>
  </si>
  <si>
    <t>Test Inputs</t>
  </si>
  <si>
    <t>Argument names</t>
  </si>
  <si>
    <t>Formula used</t>
  </si>
  <si>
    <t>Non-BITXOR solution</t>
  </si>
  <si>
    <t>Keep going until all further bits in both numbers are 0s.</t>
  </si>
  <si>
    <t>Compare bit number 3 of both numbers. If only 1 has a 1 then that bit will be 1, otherwise it will be 0.</t>
  </si>
  <si>
    <t>Compare bit number 2 of both numbers. If only 1 has a 1 then that bit will be 1, otherwise it will be 0.</t>
  </si>
  <si>
    <t>Compare bit number 1 of both numbers. If only 1 has a 1 then that bit will be 1, otherwise it will be 0.</t>
  </si>
  <si>
    <t>Starting from the right:</t>
  </si>
  <si>
    <t>Algorithm of calculation.</t>
  </si>
  <si>
    <t>Calculation of BITOR &gt;&gt;</t>
  </si>
  <si>
    <r>
      <t xml:space="preserve">Exclusive bits </t>
    </r>
    <r>
      <rPr>
        <sz val="10"/>
        <color rgb="FFFF0000"/>
        <rFont val="Arial"/>
        <family val="2"/>
      </rPr>
      <t>(Done manually)</t>
    </r>
  </si>
  <si>
    <t>Binary value number2</t>
  </si>
  <si>
    <t>Binary value number1</t>
  </si>
  <si>
    <t>Index of Examples</t>
  </si>
  <si>
    <t>Examples Using BITXOR Function</t>
  </si>
  <si>
    <t>Must be less than (2^48)-1</t>
  </si>
  <si>
    <t>A decimal form integer greater than or equal to zero.</t>
  </si>
  <si>
    <t>Required.</t>
  </si>
  <si>
    <t>Argument Notes</t>
  </si>
  <si>
    <t>Description</t>
  </si>
  <si>
    <t>Type</t>
  </si>
  <si>
    <t>Name</t>
  </si>
  <si>
    <t>Arguments:</t>
  </si>
  <si>
    <r>
      <t>BITXOR(</t>
    </r>
    <r>
      <rPr>
        <b/>
        <sz val="10"/>
        <color rgb="FFFF0000"/>
        <rFont val="Arial"/>
        <family val="2"/>
      </rPr>
      <t>number1,number2</t>
    </r>
    <r>
      <rPr>
        <sz val="10"/>
        <rFont val="Arial"/>
        <family val="2"/>
      </rPr>
      <t>)</t>
    </r>
  </si>
  <si>
    <t>Syntax:</t>
  </si>
  <si>
    <t>Help and examples of use needed and will be appropriately acknowledged.</t>
  </si>
  <si>
    <t>I'm sure this is very useful to people who know what it does.</t>
  </si>
  <si>
    <t>Comment</t>
  </si>
  <si>
    <t>A new function introduced in Excel 2013.</t>
  </si>
  <si>
    <t>Classification - Engineering &gt; Bitwise Number Operations</t>
  </si>
  <si>
    <t>Classification, Source, History</t>
  </si>
  <si>
    <t>Returns a bitwise 'XOR' of two numbers.</t>
  </si>
  <si>
    <t>Related / Similar And Frequently Used With Functions</t>
  </si>
  <si>
    <t>Related / Similar</t>
  </si>
  <si>
    <t>BITAND</t>
  </si>
  <si>
    <t>Returns a bitwise 'AND' of two numbers. The result is a bitwise addition of the common bits of the two numbers.</t>
  </si>
  <si>
    <t>BITLSHIFT</t>
  </si>
  <si>
    <t>Returns a number shifted left by the specified number of bits.</t>
  </si>
  <si>
    <t>BITOR</t>
  </si>
  <si>
    <t>Returns a bitwise 'OR' of two numbers.</t>
  </si>
  <si>
    <t>BITRSHIFT</t>
  </si>
  <si>
    <t>Returns a number shifted right by the specified number of bits.</t>
  </si>
  <si>
    <t>Example 3:- Use, Validation, And Crosscheck Of BITXOR.</t>
  </si>
  <si>
    <t>Example 2:- Use And Explanation Of BITXOR</t>
  </si>
  <si>
    <t>Example 1:- Simple Use Of BITXOR</t>
  </si>
  <si>
    <t>Example 4: Crosschecking and additional bitwise formulas</t>
  </si>
  <si>
    <t>Name of Operation</t>
  </si>
  <si>
    <t>Answer</t>
  </si>
  <si>
    <t>Formula</t>
  </si>
  <si>
    <t>BITNOT</t>
  </si>
  <si>
    <t>BITEQV</t>
  </si>
  <si>
    <t>BITIMP</t>
  </si>
  <si>
    <t>BITNAND</t>
  </si>
  <si>
    <t>BITNOR</t>
  </si>
  <si>
    <t>Example 4: Crosschecking and Additional Bitwise Formulas</t>
  </si>
  <si>
    <t>File Creation Date : 19-Jun-2020</t>
  </si>
  <si>
    <t xml:space="preserve">Open the Excel help for this function. </t>
  </si>
  <si>
    <t>Double Click on BITXOR and then click on the link</t>
  </si>
  <si>
    <t>Enter =BITXOR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</si>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</sst>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;[Red]\-0.00\ "/>
    <numFmt numFmtId="165" formatCode="0_ ;[Red]\-0\ "/>
  </numFmts>
  <fonts count="11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2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0" fillId="0" borderId="0" xfId="0" applyFill="1" applyProtection="1"/>
    <xf numFmtId="0" fontId="8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5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2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applyFont="1" applyFill="1" applyBorder="1" applyAlignment="1" applyProtection="1">
      <alignment horizontal="center"/>
    </xf>
    <xf numFmtId="0" fontId="0" fillId="0" borderId="0" xfId="1" applyFont="1" applyFill="1" applyBorder="1" applyAlignment="1" applyProtection="1">
      <alignment horizontal="center"/>
    </xf>
    <xf numFmtId="0" fontId="2" fillId="0" borderId="0" xfId="0" quotePrefix="1" applyFont="1" applyFill="1" applyProtection="1"/>
    <xf numFmtId="0" fontId="4" fillId="0" borderId="0" xfId="0" applyFont="1" applyFill="1" applyProtection="1"/>
    <xf numFmtId="0" fontId="3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</xf>
    <xf numFmtId="0" fontId="0" fillId="0" borderId="0" xfId="0" applyFill="1" applyBorder="1" applyProtection="1"/>
    <xf numFmtId="0" fontId="5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2" fillId="0" borderId="0" xfId="0" quotePrefix="1" applyFont="1" applyFill="1" applyAlignment="1" applyProtection="1">
      <alignment horizontal="left"/>
    </xf>
    <xf numFmtId="0" fontId="2" fillId="0" borderId="0" xfId="0" applyFont="1" applyFill="1" applyAlignment="1" applyProtection="1">
      <alignment horizontal="left" indent="3"/>
    </xf>
    <xf numFmtId="0" fontId="0" fillId="0" borderId="0" xfId="0" quotePrefix="1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5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49" fontId="2" fillId="0" borderId="0" xfId="0" applyNumberFormat="1" applyFont="1" applyFill="1" applyAlignment="1" applyProtection="1">
      <alignment horizontal="right" vertical="top"/>
      <protection locked="0"/>
    </xf>
    <xf numFmtId="1" fontId="4" fillId="0" borderId="0" xfId="0" applyNumberFormat="1" applyFont="1" applyFill="1" applyProtection="1"/>
    <xf numFmtId="164" fontId="0" fillId="0" borderId="0" xfId="0" applyNumberFormat="1" applyFill="1" applyAlignment="1" applyProtection="1">
      <alignment horizontal="left" vertical="top"/>
    </xf>
    <xf numFmtId="0" fontId="7" fillId="3" borderId="0" xfId="0" quotePrefix="1" applyFont="1" applyFill="1" applyAlignment="1" applyProtection="1">
      <alignment horizontal="left" vertical="center"/>
    </xf>
    <xf numFmtId="0" fontId="2" fillId="3" borderId="0" xfId="0" applyFont="1" applyFill="1" applyProtection="1"/>
    <xf numFmtId="0" fontId="2" fillId="3" borderId="0" xfId="0" applyFont="1" applyFill="1" applyBorder="1" applyProtection="1"/>
    <xf numFmtId="0" fontId="4" fillId="0" borderId="0" xfId="0" applyFont="1" applyFill="1" applyAlignment="1" applyProtection="1">
      <alignment horizontal="right" vertical="top" wrapText="1"/>
    </xf>
    <xf numFmtId="0" fontId="0" fillId="0" borderId="0" xfId="0" applyFill="1" applyAlignment="1" applyProtection="1">
      <alignment vertical="top"/>
      <protection locked="0"/>
    </xf>
    <xf numFmtId="0" fontId="2" fillId="0" borderId="0" xfId="0" applyFont="1" applyFill="1" applyProtection="1">
      <protection locked="0"/>
    </xf>
    <xf numFmtId="0" fontId="0" fillId="0" borderId="0" xfId="0" applyFill="1" applyAlignment="1" applyProtection="1">
      <alignment vertical="top"/>
    </xf>
    <xf numFmtId="164" fontId="0" fillId="0" borderId="0" xfId="0" applyNumberFormat="1" applyFill="1" applyAlignment="1" applyProtection="1">
      <alignment horizontal="right" vertical="top"/>
    </xf>
    <xf numFmtId="0" fontId="0" fillId="0" borderId="0" xfId="0" applyFill="1" applyAlignment="1" applyProtection="1">
      <alignment horizontal="right"/>
    </xf>
    <xf numFmtId="0" fontId="2" fillId="0" borderId="0" xfId="0" applyFont="1" applyFill="1" applyAlignment="1" applyProtection="1">
      <alignment horizontal="right"/>
    </xf>
    <xf numFmtId="0" fontId="0" fillId="0" borderId="0" xfId="0" applyFill="1" applyAlignment="1" applyProtection="1">
      <alignment horizontal="left"/>
    </xf>
    <xf numFmtId="0" fontId="0" fillId="0" borderId="0" xfId="0" applyFill="1" applyAlignment="1" applyProtection="1">
      <alignment horizontal="left" vertical="center"/>
    </xf>
    <xf numFmtId="0" fontId="4" fillId="0" borderId="0" xfId="0" applyFont="1" applyFill="1" applyAlignment="1" applyProtection="1">
      <alignment vertical="top"/>
    </xf>
    <xf numFmtId="165" fontId="2" fillId="0" borderId="0" xfId="0" applyNumberFormat="1" applyFont="1" applyFill="1" applyAlignment="1" applyProtection="1">
      <alignment horizontal="right" vertical="top"/>
    </xf>
    <xf numFmtId="0" fontId="4" fillId="0" borderId="0" xfId="0" applyFon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2">
    <dxf>
      <font>
        <color rgb="FFACB9CA"/>
      </font>
    </dxf>
    <dxf>
      <font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51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8" t="s">
        <v>19</v>
      </c>
      <c r="B1" s="29"/>
      <c r="C1" s="29"/>
      <c r="D1" s="30" t="s">
        <v>84</v>
      </c>
      <c r="E1" s="31"/>
    </row>
    <row r="2" spans="1:5" ht="15" customHeight="1" x14ac:dyDescent="0.2">
      <c r="A2" s="4" t="str">
        <f ca="1">IF(1*LEFT(INFO("release"),2)&gt;=15,"","This function will not work in versions of Excel before 2013")</f>
        <v/>
      </c>
      <c r="B2" s="3"/>
      <c r="C2" s="3"/>
      <c r="D2" s="5"/>
    </row>
    <row r="3" spans="1:5" ht="15.75" x14ac:dyDescent="0.25">
      <c r="A3" s="6" t="s">
        <v>44</v>
      </c>
      <c r="B3" s="3"/>
      <c r="C3" s="3"/>
      <c r="D3" s="7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8" t="s">
        <v>56</v>
      </c>
      <c r="B4" s="8"/>
      <c r="C4" s="8"/>
      <c r="D4" s="9" t="s">
        <v>80</v>
      </c>
    </row>
    <row r="5" spans="1:5" ht="12.75" customHeight="1" x14ac:dyDescent="0.2">
      <c r="A5" s="8"/>
      <c r="B5" s="8"/>
      <c r="C5" s="8"/>
      <c r="D5" s="10"/>
    </row>
    <row r="6" spans="1:5" ht="15.75" x14ac:dyDescent="0.25">
      <c r="A6" s="6" t="s">
        <v>55</v>
      </c>
      <c r="B6" s="11"/>
      <c r="C6" s="11"/>
      <c r="D6" s="12" t="s">
        <v>81</v>
      </c>
    </row>
    <row r="7" spans="1:5" s="2" customFormat="1" x14ac:dyDescent="0.2">
      <c r="A7" s="11" t="s">
        <v>54</v>
      </c>
      <c r="B7" s="11"/>
      <c r="C7" s="11"/>
      <c r="D7" s="10" t="s">
        <v>83</v>
      </c>
    </row>
    <row r="8" spans="1:5" s="2" customFormat="1" x14ac:dyDescent="0.2">
      <c r="A8" s="11"/>
      <c r="B8" s="11"/>
      <c r="C8" s="11"/>
      <c r="D8" s="10" t="s">
        <v>82</v>
      </c>
    </row>
    <row r="9" spans="1:5" s="2" customFormat="1" x14ac:dyDescent="0.2">
      <c r="A9" s="11" t="s">
        <v>53</v>
      </c>
      <c r="B9" s="11"/>
      <c r="C9" s="11"/>
      <c r="D9" s="10"/>
    </row>
    <row r="10" spans="1:5" s="2" customFormat="1" x14ac:dyDescent="0.2">
      <c r="A10" s="11"/>
      <c r="B10" s="11"/>
      <c r="C10" s="11"/>
      <c r="D10" s="7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52</v>
      </c>
      <c r="B11" s="3"/>
      <c r="C11" s="3"/>
      <c r="D11" s="10"/>
    </row>
    <row r="12" spans="1:5" x14ac:dyDescent="0.2">
      <c r="A12" s="11" t="s">
        <v>51</v>
      </c>
      <c r="B12" s="3"/>
      <c r="C12" s="3"/>
      <c r="D12" s="13"/>
    </row>
    <row r="13" spans="1:5" x14ac:dyDescent="0.2">
      <c r="A13" s="11"/>
      <c r="B13" s="3"/>
      <c r="C13" s="3"/>
      <c r="D13" s="13"/>
    </row>
    <row r="14" spans="1:5" x14ac:dyDescent="0.2">
      <c r="A14" s="11" t="s">
        <v>50</v>
      </c>
      <c r="B14" s="3"/>
      <c r="C14" s="3"/>
      <c r="D14" s="13"/>
    </row>
    <row r="15" spans="1:5" x14ac:dyDescent="0.2">
      <c r="A15" s="11"/>
      <c r="B15" s="3"/>
      <c r="C15" s="3"/>
      <c r="D15" s="14"/>
    </row>
    <row r="16" spans="1:5" ht="15.75" x14ac:dyDescent="0.25">
      <c r="A16" s="6" t="s">
        <v>49</v>
      </c>
      <c r="B16" s="3"/>
      <c r="C16" s="3"/>
      <c r="D16" s="3"/>
    </row>
    <row r="17" spans="1:4" x14ac:dyDescent="0.2">
      <c r="A17" s="15" t="s">
        <v>48</v>
      </c>
      <c r="B17" s="3"/>
      <c r="C17" s="3"/>
      <c r="D17" s="3"/>
    </row>
    <row r="18" spans="1:4" x14ac:dyDescent="0.2">
      <c r="A18" s="15"/>
      <c r="B18" s="3"/>
      <c r="C18" s="3"/>
      <c r="D18" s="3"/>
    </row>
    <row r="19" spans="1:4" ht="15.75" x14ac:dyDescent="0.25">
      <c r="A19" s="6" t="s">
        <v>47</v>
      </c>
      <c r="B19" s="3"/>
      <c r="C19" s="3"/>
      <c r="D19" s="3"/>
    </row>
    <row r="20" spans="1:4" x14ac:dyDescent="0.2">
      <c r="A20" s="16" t="s">
        <v>46</v>
      </c>
      <c r="B20" s="16" t="s">
        <v>45</v>
      </c>
      <c r="C20" s="16" t="s">
        <v>44</v>
      </c>
      <c r="D20" s="16" t="s">
        <v>43</v>
      </c>
    </row>
    <row r="21" spans="1:4" x14ac:dyDescent="0.2">
      <c r="A21" s="17" t="s">
        <v>21</v>
      </c>
      <c r="B21" s="17" t="s">
        <v>42</v>
      </c>
      <c r="C21" s="18" t="s">
        <v>41</v>
      </c>
      <c r="D21" s="18" t="s">
        <v>40</v>
      </c>
    </row>
    <row r="22" spans="1:4" x14ac:dyDescent="0.2">
      <c r="A22" s="17" t="s">
        <v>20</v>
      </c>
      <c r="B22" s="17" t="s">
        <v>42</v>
      </c>
      <c r="C22" s="18" t="s">
        <v>41</v>
      </c>
      <c r="D22" s="18" t="s">
        <v>40</v>
      </c>
    </row>
    <row r="23" spans="1:4" x14ac:dyDescent="0.2">
      <c r="A23" s="3"/>
      <c r="B23" s="3"/>
      <c r="C23" s="3"/>
      <c r="D23" s="19"/>
    </row>
    <row r="24" spans="1:4" ht="15.75" x14ac:dyDescent="0.25">
      <c r="A24" s="20" t="s">
        <v>57</v>
      </c>
      <c r="B24" s="3"/>
      <c r="C24" s="3"/>
      <c r="D24" s="3"/>
    </row>
    <row r="25" spans="1:4" x14ac:dyDescent="0.2">
      <c r="A25" s="21" t="s">
        <v>58</v>
      </c>
      <c r="B25" s="3"/>
      <c r="C25" s="3"/>
      <c r="D25" s="3"/>
    </row>
    <row r="26" spans="1:4" ht="30" customHeight="1" x14ac:dyDescent="0.2">
      <c r="A26" s="22" t="s">
        <v>59</v>
      </c>
      <c r="B26" s="23" t="s">
        <v>60</v>
      </c>
      <c r="C26" s="3"/>
      <c r="D26" s="3"/>
    </row>
    <row r="27" spans="1:4" ht="30" customHeight="1" x14ac:dyDescent="0.2">
      <c r="A27" s="22" t="s">
        <v>61</v>
      </c>
      <c r="B27" s="23" t="s">
        <v>62</v>
      </c>
      <c r="C27" s="3"/>
      <c r="D27" s="3"/>
    </row>
    <row r="28" spans="1:4" ht="30" customHeight="1" x14ac:dyDescent="0.2">
      <c r="A28" s="22" t="s">
        <v>63</v>
      </c>
      <c r="B28" s="23" t="s">
        <v>64</v>
      </c>
      <c r="C28" s="3"/>
      <c r="D28" s="3"/>
    </row>
    <row r="29" spans="1:4" ht="30" customHeight="1" x14ac:dyDescent="0.2">
      <c r="A29" s="22" t="s">
        <v>65</v>
      </c>
      <c r="B29" s="23" t="s">
        <v>66</v>
      </c>
      <c r="C29" s="3"/>
      <c r="D29" s="3"/>
    </row>
    <row r="30" spans="1:4" x14ac:dyDescent="0.2">
      <c r="A30" s="24"/>
      <c r="B30" s="11"/>
      <c r="C30" s="11"/>
      <c r="D30" s="11"/>
    </row>
    <row r="31" spans="1:4" ht="15.75" x14ac:dyDescent="0.25">
      <c r="A31" s="6" t="s">
        <v>39</v>
      </c>
      <c r="B31" s="3"/>
      <c r="C31" s="3"/>
      <c r="D31" s="3"/>
    </row>
    <row r="32" spans="1:4" ht="12.75" customHeight="1" x14ac:dyDescent="0.2">
      <c r="A32" s="8"/>
      <c r="B32" s="8"/>
      <c r="C32" s="8"/>
      <c r="D32" s="8"/>
    </row>
    <row r="33" spans="1:4" ht="12.75" customHeight="1" x14ac:dyDescent="0.25">
      <c r="A33" s="6" t="s">
        <v>38</v>
      </c>
      <c r="B33" s="8"/>
      <c r="C33" s="8"/>
      <c r="D33" s="8"/>
    </row>
    <row r="34" spans="1:4" ht="12.75" customHeight="1" x14ac:dyDescent="0.2">
      <c r="A34" s="25" t="str">
        <f>'Example 1'!A1</f>
        <v>Example 1:- Simple Use Of BITXOR</v>
      </c>
      <c r="B34" s="8"/>
      <c r="C34" s="8"/>
      <c r="D34" s="8"/>
    </row>
    <row r="35" spans="1:4" ht="12.75" customHeight="1" x14ac:dyDescent="0.2">
      <c r="A35" s="25" t="str">
        <f>'Example 2'!A1</f>
        <v>Example 2:- Use And Explanation Of BITXOR</v>
      </c>
      <c r="B35" s="8"/>
      <c r="C35" s="8"/>
      <c r="D35" s="8"/>
    </row>
    <row r="36" spans="1:4" ht="12.75" customHeight="1" x14ac:dyDescent="0.2">
      <c r="A36" s="25" t="str">
        <f>'Example 3'!A1</f>
        <v>Example 3:- Use, Validation, And Crosscheck Of BITXOR.</v>
      </c>
      <c r="B36" s="8"/>
      <c r="C36" s="8"/>
      <c r="D36" s="8"/>
    </row>
    <row r="37" spans="1:4" ht="12.75" customHeight="1" x14ac:dyDescent="0.2">
      <c r="A37" s="26" t="s">
        <v>79</v>
      </c>
      <c r="B37" s="8"/>
      <c r="C37" s="8"/>
      <c r="D37" s="8"/>
    </row>
    <row r="38" spans="1:4" ht="12" customHeight="1" x14ac:dyDescent="0.2">
      <c r="A38" s="3"/>
      <c r="B38" s="3"/>
      <c r="C38" s="3"/>
      <c r="D38" s="19"/>
    </row>
    <row r="39" spans="1:4" ht="15.75" x14ac:dyDescent="0.25">
      <c r="A39" s="6" t="s">
        <v>7</v>
      </c>
      <c r="B39" s="3"/>
      <c r="C39" s="3"/>
      <c r="D39" s="3"/>
    </row>
    <row r="40" spans="1:4" x14ac:dyDescent="0.2">
      <c r="A40" s="3"/>
      <c r="B40" s="3"/>
      <c r="C40" s="3"/>
      <c r="D40" s="3"/>
    </row>
    <row r="41" spans="1:4" x14ac:dyDescent="0.2">
      <c r="A41" s="11" t="s">
        <v>6</v>
      </c>
      <c r="B41" s="3"/>
      <c r="C41" s="3"/>
      <c r="D41" s="19"/>
    </row>
    <row r="42" spans="1:4" x14ac:dyDescent="0.2">
      <c r="A42" s="11" t="s">
        <v>5</v>
      </c>
      <c r="B42" s="3"/>
      <c r="C42" s="3"/>
      <c r="D42" s="19"/>
    </row>
    <row r="43" spans="1:4" x14ac:dyDescent="0.2">
      <c r="A43" s="11"/>
      <c r="B43" s="3"/>
      <c r="C43" s="3"/>
      <c r="D43" s="19"/>
    </row>
    <row r="44" spans="1:4" x14ac:dyDescent="0.2">
      <c r="A44" s="16" t="s">
        <v>4</v>
      </c>
      <c r="B44" s="3"/>
      <c r="C44" s="3"/>
      <c r="D44" s="19"/>
    </row>
    <row r="45" spans="1:4" x14ac:dyDescent="0.2">
      <c r="A45" s="11" t="s">
        <v>3</v>
      </c>
      <c r="B45" s="3"/>
      <c r="C45" s="3"/>
      <c r="D45" s="19"/>
    </row>
    <row r="46" spans="1:4" x14ac:dyDescent="0.2">
      <c r="A46" s="3" t="s">
        <v>2</v>
      </c>
      <c r="B46" s="3"/>
      <c r="C46" s="3"/>
      <c r="D46" s="19"/>
    </row>
    <row r="47" spans="1:4" x14ac:dyDescent="0.2">
      <c r="A47" s="11" t="s">
        <v>1</v>
      </c>
      <c r="B47" s="3"/>
      <c r="C47" s="3"/>
      <c r="D47" s="19"/>
    </row>
    <row r="48" spans="1:4" x14ac:dyDescent="0.2">
      <c r="A48" s="11"/>
      <c r="B48" s="3"/>
      <c r="C48" s="3"/>
      <c r="D48" s="19"/>
    </row>
    <row r="49" spans="1:4" x14ac:dyDescent="0.2">
      <c r="A49" s="11" t="s">
        <v>0</v>
      </c>
      <c r="B49" s="3"/>
      <c r="C49" s="3"/>
      <c r="D49" s="19"/>
    </row>
    <row r="50" spans="1:4" x14ac:dyDescent="0.2">
      <c r="A50" s="11"/>
      <c r="B50" s="3"/>
      <c r="C50" s="3"/>
      <c r="D50" s="19"/>
    </row>
    <row r="51" spans="1:4" x14ac:dyDescent="0.2">
      <c r="A51" s="27"/>
      <c r="B51" s="27"/>
      <c r="C51" s="27"/>
      <c r="D51" s="27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69</v>
      </c>
      <c r="B1" s="38"/>
      <c r="C1" s="38"/>
      <c r="D1" s="39"/>
      <c r="E1" s="38"/>
    </row>
    <row r="2" spans="1:5" ht="15" customHeight="1" x14ac:dyDescent="0.2">
      <c r="A2" s="4" t="str">
        <f ca="1">IF(1*LEFT(INFO("release"),2)&gt;=15,"","This function will not work in versions of Excel before 2013")</f>
        <v/>
      </c>
      <c r="B2" s="3"/>
      <c r="C2" s="3"/>
      <c r="D2" s="19"/>
      <c r="E2" s="3"/>
    </row>
    <row r="3" spans="1:5" x14ac:dyDescent="0.2">
      <c r="A3" s="32" t="s">
        <v>25</v>
      </c>
      <c r="B3" s="33" t="s">
        <v>24</v>
      </c>
      <c r="C3" s="3"/>
      <c r="D3" s="19"/>
      <c r="E3" s="3"/>
    </row>
    <row r="4" spans="1:5" x14ac:dyDescent="0.2">
      <c r="A4" s="11" t="s">
        <v>21</v>
      </c>
      <c r="B4" s="34">
        <v>20</v>
      </c>
      <c r="C4" s="3"/>
      <c r="D4" s="19"/>
      <c r="E4" s="3"/>
    </row>
    <row r="5" spans="1:5" x14ac:dyDescent="0.2">
      <c r="A5" s="11" t="s">
        <v>20</v>
      </c>
      <c r="B5" s="34">
        <v>45</v>
      </c>
      <c r="C5" s="3"/>
      <c r="D5" s="19"/>
      <c r="E5" s="3"/>
    </row>
    <row r="6" spans="1:5" x14ac:dyDescent="0.2">
      <c r="A6" s="3"/>
      <c r="B6" s="3"/>
      <c r="C6" s="3"/>
      <c r="D6" s="19"/>
      <c r="E6" s="3"/>
    </row>
    <row r="7" spans="1:5" x14ac:dyDescent="0.2">
      <c r="A7" s="16" t="s">
        <v>19</v>
      </c>
      <c r="B7" s="35">
        <f>_xlfn.BITXOR(B4,B5)</f>
        <v>57</v>
      </c>
      <c r="C7" s="3"/>
      <c r="D7" s="19"/>
      <c r="E7" s="3"/>
    </row>
    <row r="8" spans="1:5" x14ac:dyDescent="0.2">
      <c r="A8" s="16" t="str">
        <f>"Formula Used in "&amp;ADDRESS(ROW(B7),COLUMN(B7),4)&amp;"  &gt;&gt;   "</f>
        <v xml:space="preserve">Formula Used in B7  &gt;&gt;   </v>
      </c>
      <c r="B8" s="36" t="str">
        <f ca="1">_xlfn.FORMULATEXT(B7)</f>
        <v>=BITXOR(B4,B5)</v>
      </c>
      <c r="C8" s="3"/>
      <c r="D8" s="19"/>
      <c r="E8" s="3"/>
    </row>
    <row r="9" spans="1:5" x14ac:dyDescent="0.2">
      <c r="A9" s="3"/>
      <c r="B9" s="3"/>
      <c r="C9" s="3"/>
      <c r="D9" s="19"/>
      <c r="E9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2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68</v>
      </c>
      <c r="B1" s="38"/>
      <c r="C1" s="38"/>
      <c r="D1" s="39"/>
      <c r="E1" s="38"/>
    </row>
    <row r="2" spans="1:5" ht="15" customHeight="1" x14ac:dyDescent="0.2">
      <c r="A2" s="4" t="str">
        <f ca="1">IF(1*LEFT(INFO("release"),2)&gt;=15,"","This function will not work in versions of Excel before 2013")</f>
        <v/>
      </c>
      <c r="B2" s="3"/>
      <c r="C2" s="3"/>
      <c r="D2" s="19"/>
      <c r="E2" s="3"/>
    </row>
    <row r="3" spans="1:5" x14ac:dyDescent="0.2">
      <c r="A3" s="32" t="s">
        <v>25</v>
      </c>
      <c r="B3" s="40" t="s">
        <v>24</v>
      </c>
      <c r="C3" s="40" t="s">
        <v>24</v>
      </c>
      <c r="D3" s="40" t="s">
        <v>24</v>
      </c>
      <c r="E3" s="40" t="s">
        <v>24</v>
      </c>
    </row>
    <row r="4" spans="1:5" x14ac:dyDescent="0.2">
      <c r="A4" s="11" t="s">
        <v>21</v>
      </c>
      <c r="B4" s="41">
        <v>20</v>
      </c>
      <c r="C4" s="41">
        <v>56</v>
      </c>
      <c r="D4" s="42">
        <v>345</v>
      </c>
      <c r="E4" s="27">
        <v>560</v>
      </c>
    </row>
    <row r="5" spans="1:5" x14ac:dyDescent="0.2">
      <c r="A5" s="11" t="s">
        <v>20</v>
      </c>
      <c r="B5" s="41">
        <v>45</v>
      </c>
      <c r="C5" s="41">
        <v>876</v>
      </c>
      <c r="D5" s="42">
        <v>16</v>
      </c>
      <c r="E5" s="27">
        <v>486</v>
      </c>
    </row>
    <row r="6" spans="1:5" x14ac:dyDescent="0.2">
      <c r="A6" s="3"/>
      <c r="B6" s="3"/>
      <c r="C6" s="43"/>
      <c r="D6" s="11"/>
      <c r="E6" s="3"/>
    </row>
    <row r="7" spans="1:5" x14ac:dyDescent="0.2">
      <c r="A7" s="16" t="s">
        <v>19</v>
      </c>
      <c r="B7" s="35">
        <f>_xlfn.BITXOR(B4,B5)</f>
        <v>57</v>
      </c>
      <c r="C7" s="35">
        <f>_xlfn.BITXOR(C4,C5)</f>
        <v>852</v>
      </c>
      <c r="D7" s="35">
        <f>_xlfn.BITXOR(D4,D5)</f>
        <v>329</v>
      </c>
      <c r="E7" s="35">
        <f>_xlfn.BITXOR(E4,E5)</f>
        <v>982</v>
      </c>
    </row>
    <row r="8" spans="1:5" x14ac:dyDescent="0.2">
      <c r="A8" s="16" t="str">
        <f>"Formula Used in "&amp;ADDRESS(ROW(B7),COLUMN(B7),4)&amp;"  &gt;&gt;   "</f>
        <v xml:space="preserve">Formula Used in B7  &gt;&gt;   </v>
      </c>
      <c r="B8" s="36" t="str">
        <f ca="1">_xlfn.FORMULATEXT(B7)</f>
        <v>=BITXOR(B4,B5)</v>
      </c>
      <c r="C8" s="44" t="str">
        <f ca="1">_xlfn.FORMULATEXT(C7)</f>
        <v>=BITXOR(C4,C5)</v>
      </c>
      <c r="D8" s="44" t="str">
        <f ca="1">_xlfn.FORMULATEXT(D7)</f>
        <v>=BITXOR(D4,D5)</v>
      </c>
      <c r="E8" s="44" t="str">
        <f ca="1">_xlfn.FORMULATEXT(E7)</f>
        <v>=BITXOR(E4,E5)</v>
      </c>
    </row>
    <row r="9" spans="1:5" x14ac:dyDescent="0.2">
      <c r="A9" s="3"/>
      <c r="B9" s="3"/>
      <c r="C9" s="3"/>
      <c r="D9" s="3"/>
      <c r="E9" s="3"/>
    </row>
    <row r="10" spans="1:5" x14ac:dyDescent="0.2">
      <c r="A10" s="11" t="s">
        <v>37</v>
      </c>
      <c r="B10" s="45" t="str">
        <f t="shared" ref="B10:D11" si="0">_xlfn.BASE(B4,2,8)</f>
        <v>00010100</v>
      </c>
      <c r="C10" s="45" t="str">
        <f t="shared" si="0"/>
        <v>00111000</v>
      </c>
      <c r="D10" s="45" t="str">
        <f t="shared" si="0"/>
        <v>101011001</v>
      </c>
      <c r="E10" s="45" t="str">
        <f>_xlfn.BASE(E4,2,16)</f>
        <v>0000001000110000</v>
      </c>
    </row>
    <row r="11" spans="1:5" x14ac:dyDescent="0.2">
      <c r="A11" s="11" t="s">
        <v>36</v>
      </c>
      <c r="B11" s="45" t="str">
        <f t="shared" si="0"/>
        <v>00101101</v>
      </c>
      <c r="C11" s="45" t="str">
        <f t="shared" si="0"/>
        <v>1101101100</v>
      </c>
      <c r="D11" s="45" t="str">
        <f t="shared" si="0"/>
        <v>00010000</v>
      </c>
      <c r="E11" s="45" t="str">
        <f>_xlfn.BASE(E5,2,16)</f>
        <v>0000000111100110</v>
      </c>
    </row>
    <row r="12" spans="1:5" x14ac:dyDescent="0.2">
      <c r="A12" s="11" t="s">
        <v>35</v>
      </c>
      <c r="B12" s="46">
        <v>111001</v>
      </c>
      <c r="C12" s="46">
        <v>1101010100</v>
      </c>
      <c r="D12" s="46">
        <v>101001001</v>
      </c>
      <c r="E12" s="46">
        <v>1111010110</v>
      </c>
    </row>
    <row r="13" spans="1:5" x14ac:dyDescent="0.2">
      <c r="A13" s="11" t="str">
        <f>"BITXOR using "&amp;ADDRESS(ROW(B12),COLUMN(B12),4)</f>
        <v>BITXOR using B12</v>
      </c>
      <c r="B13" s="3">
        <f>_xlfn.DECIMAL(B12,2)</f>
        <v>57</v>
      </c>
      <c r="C13" s="3">
        <f>_xlfn.DECIMAL(C12,2)</f>
        <v>852</v>
      </c>
      <c r="D13" s="3">
        <f>_xlfn.DECIMAL(D12,2)</f>
        <v>329</v>
      </c>
      <c r="E13" s="3">
        <f>_xlfn.DECIMAL(E12,2)</f>
        <v>982</v>
      </c>
    </row>
    <row r="14" spans="1:5" x14ac:dyDescent="0.2">
      <c r="A14" s="11" t="s">
        <v>34</v>
      </c>
      <c r="B14" s="47" t="str">
        <f ca="1">_xlfn.FORMULATEXT(B13)</f>
        <v>=DECIMAL(B12,2)</v>
      </c>
      <c r="C14" s="45" t="str">
        <f ca="1">_xlfn.FORMULATEXT(C13)</f>
        <v>=DECIMAL(C12,2)</v>
      </c>
      <c r="D14" s="45" t="str">
        <f ca="1">_xlfn.FORMULATEXT(D13)</f>
        <v>=DECIMAL(D12,2)</v>
      </c>
      <c r="E14" s="45" t="str">
        <f ca="1">_xlfn.FORMULATEXT(E13)</f>
        <v>=DECIMAL(E12,2)</v>
      </c>
    </row>
    <row r="15" spans="1:5" x14ac:dyDescent="0.2">
      <c r="A15" s="11"/>
      <c r="B15" s="45"/>
      <c r="C15" s="45"/>
      <c r="D15" s="45"/>
      <c r="E15" s="45"/>
    </row>
    <row r="16" spans="1:5" x14ac:dyDescent="0.2">
      <c r="A16" s="3" t="s">
        <v>33</v>
      </c>
      <c r="B16" s="3"/>
      <c r="C16" s="3"/>
      <c r="D16" s="19"/>
      <c r="E16" s="3"/>
    </row>
    <row r="17" spans="1:5" x14ac:dyDescent="0.2">
      <c r="A17" s="3" t="s">
        <v>32</v>
      </c>
      <c r="B17" s="3"/>
      <c r="C17" s="3"/>
      <c r="D17" s="19"/>
      <c r="E17" s="3"/>
    </row>
    <row r="18" spans="1:5" x14ac:dyDescent="0.2">
      <c r="A18" s="11" t="s">
        <v>31</v>
      </c>
      <c r="B18" s="3"/>
      <c r="C18" s="3"/>
      <c r="D18" s="19"/>
      <c r="E18" s="3"/>
    </row>
    <row r="19" spans="1:5" x14ac:dyDescent="0.2">
      <c r="A19" s="11" t="s">
        <v>30</v>
      </c>
      <c r="B19" s="3"/>
      <c r="C19" s="3"/>
      <c r="D19" s="19"/>
      <c r="E19" s="3"/>
    </row>
    <row r="20" spans="1:5" x14ac:dyDescent="0.2">
      <c r="A20" s="11" t="s">
        <v>29</v>
      </c>
      <c r="B20" s="3"/>
      <c r="C20" s="3"/>
      <c r="D20" s="19"/>
      <c r="E20" s="3"/>
    </row>
    <row r="21" spans="1:5" x14ac:dyDescent="0.2">
      <c r="A21" s="11" t="s">
        <v>28</v>
      </c>
      <c r="B21" s="3"/>
      <c r="C21" s="3"/>
      <c r="D21" s="19"/>
      <c r="E21" s="3"/>
    </row>
    <row r="22" spans="1:5" x14ac:dyDescent="0.2">
      <c r="A22" s="3"/>
      <c r="B22" s="3"/>
      <c r="C22" s="3"/>
      <c r="D22" s="19"/>
      <c r="E22" s="3"/>
    </row>
    <row r="23" spans="1:5" x14ac:dyDescent="0.2">
      <c r="A23" s="16" t="s">
        <v>27</v>
      </c>
      <c r="B23" s="45">
        <f>_xlfn.DECIMAL(SUBSTITUTE(_xlfn.BASE(B4,2)+_xlfn.BASE(B5,2),2,0),2)</f>
        <v>57</v>
      </c>
      <c r="C23" s="45">
        <f>_xlfn.DECIMAL(SUBSTITUTE(_xlfn.BASE(C4,2)+_xlfn.BASE(C5,2),2,0),2)</f>
        <v>852</v>
      </c>
      <c r="D23" s="45">
        <f>_xlfn.DECIMAL(SUBSTITUTE(_xlfn.BASE(D4,2)+_xlfn.BASE(D5,2),2,0),2)</f>
        <v>329</v>
      </c>
      <c r="E23" s="45">
        <f>_xlfn.DECIMAL(SUBSTITUTE(_xlfn.BASE(E4,2)+_xlfn.BASE(E5,2),2,0),2)</f>
        <v>982</v>
      </c>
    </row>
    <row r="24" spans="1:5" x14ac:dyDescent="0.2">
      <c r="A24" s="11" t="s">
        <v>26</v>
      </c>
      <c r="B24" s="48" t="str">
        <f ca="1">_xlfn.FORMULATEXT(B23)</f>
        <v>=DECIMAL(SUBSTITUTE(BASE(B4,2)+BASE(B5,2),2,0),2)</v>
      </c>
      <c r="C24" s="45"/>
      <c r="D24" s="45"/>
      <c r="E24" s="45"/>
    </row>
    <row r="25" spans="1:5" x14ac:dyDescent="0.2">
      <c r="A25" s="3"/>
      <c r="B25" s="3"/>
      <c r="C25" s="3"/>
      <c r="D25" s="19"/>
      <c r="E25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24"/>
  <sheetViews>
    <sheetView zoomScaleNormal="100" workbookViewId="0"/>
  </sheetViews>
  <sheetFormatPr defaultColWidth="9.140625" defaultRowHeight="12.75" x14ac:dyDescent="0.2"/>
  <cols>
    <col min="1" max="4" width="30.7109375" style="1" customWidth="1"/>
    <col min="5" max="5" width="40.7109375" style="1" customWidth="1"/>
    <col min="6" max="16384" width="9.140625" style="1"/>
  </cols>
  <sheetData>
    <row r="1" spans="1:5" ht="30" customHeight="1" x14ac:dyDescent="0.2">
      <c r="A1" s="37" t="s">
        <v>67</v>
      </c>
      <c r="B1" s="38"/>
      <c r="C1" s="38"/>
      <c r="D1" s="39"/>
      <c r="E1" s="38"/>
    </row>
    <row r="2" spans="1:5" ht="15" customHeight="1" x14ac:dyDescent="0.2">
      <c r="A2" s="4" t="str">
        <f ca="1">IF(1*LEFT(INFO("release"),2)&gt;=15,"","This function will not work in versions of Excel before 2013")</f>
        <v/>
      </c>
      <c r="B2" s="3"/>
      <c r="C2" s="3"/>
      <c r="D2" s="19"/>
      <c r="E2" s="3"/>
    </row>
    <row r="3" spans="1:5" x14ac:dyDescent="0.2">
      <c r="A3" s="32" t="s">
        <v>25</v>
      </c>
      <c r="B3" s="33" t="s">
        <v>24</v>
      </c>
      <c r="C3" s="49" t="s">
        <v>23</v>
      </c>
      <c r="D3" s="16" t="s">
        <v>22</v>
      </c>
      <c r="E3" s="3"/>
    </row>
    <row r="4" spans="1:5" x14ac:dyDescent="0.2">
      <c r="A4" s="11" t="s">
        <v>21</v>
      </c>
      <c r="B4" s="41">
        <v>52</v>
      </c>
      <c r="C4" s="3">
        <f>IF(AND(ISNUMBER(B4),B4-INT(B4)=0,B4&gt;=1,B4&lt;(2^48)-1),0,"Data input error")</f>
        <v>0</v>
      </c>
      <c r="D4" s="19" t="str">
        <f ca="1">_xlfn.FORMULATEXT(C4)</f>
        <v>=IF(AND(ISNUMBER(B4),B4-INT(B4)=0,B4&gt;=1,B4&lt;(2^48)-1),0,"Data input error")</v>
      </c>
      <c r="E4" s="3"/>
    </row>
    <row r="5" spans="1:5" x14ac:dyDescent="0.2">
      <c r="A5" s="11" t="s">
        <v>20</v>
      </c>
      <c r="B5" s="41">
        <v>44</v>
      </c>
      <c r="C5" s="3">
        <f>IF(AND(ISNUMBER(B5),B5-INT(B5)=0,B5&gt;=1,B5&lt;(2^48)-1),0,"Data input error")</f>
        <v>0</v>
      </c>
      <c r="D5" s="19" t="str">
        <f ca="1">_xlfn.FORMULATEXT(C5)</f>
        <v>=IF(AND(ISNUMBER(B5),B5-INT(B5)=0,B5&gt;=1,B5&lt;(2^48)-1),0,"Data input error")</v>
      </c>
      <c r="E5" s="3"/>
    </row>
    <row r="6" spans="1:5" x14ac:dyDescent="0.2">
      <c r="A6" s="3"/>
      <c r="B6" s="3"/>
      <c r="C6" s="3"/>
      <c r="D6" s="19"/>
      <c r="E6" s="3"/>
    </row>
    <row r="7" spans="1:5" x14ac:dyDescent="0.2">
      <c r="A7" s="16" t="s">
        <v>19</v>
      </c>
      <c r="B7" s="35">
        <f>_xlfn.BITXOR(B4,B5)</f>
        <v>24</v>
      </c>
      <c r="C7" s="3">
        <f>IF(SUM(C4:C5)=0,0,"Data input error")</f>
        <v>0</v>
      </c>
      <c r="D7" s="19" t="str">
        <f ca="1">_xlfn.FORMULATEXT(C7)</f>
        <v>=IF(SUM(C4:C5)=0,0,"Data input error")</v>
      </c>
      <c r="E7" s="3"/>
    </row>
    <row r="8" spans="1:5" x14ac:dyDescent="0.2">
      <c r="A8" s="11" t="str">
        <f>"Formula Used in "&amp;ADDRESS(ROW(B7),COLUMN(B7),4)&amp;"  &gt;&gt;   "</f>
        <v xml:space="preserve">Formula Used in B7  &gt;&gt;   </v>
      </c>
      <c r="B8" s="36" t="str">
        <f ca="1">_xlfn.FORMULATEXT(B7)</f>
        <v>=BITXOR(B4,B5)</v>
      </c>
      <c r="C8" s="3"/>
      <c r="D8" s="19"/>
      <c r="E8" s="3"/>
    </row>
    <row r="9" spans="1:5" x14ac:dyDescent="0.2">
      <c r="A9" s="16" t="s">
        <v>18</v>
      </c>
      <c r="B9" s="50">
        <f>_xlfn.DECIMAL(SUBSTITUTE(_xlfn.BASE(B4,2)+_xlfn.BASE(B5,2),2,0),2)</f>
        <v>24</v>
      </c>
      <c r="C9" s="3">
        <f>IF(B7=B9,0,"Cross check has failed")</f>
        <v>0</v>
      </c>
      <c r="D9" s="19" t="str">
        <f ca="1">_xlfn.FORMULATEXT(C9)</f>
        <v>=IF(B7=B9,0,"Cross check has failed")</v>
      </c>
      <c r="E9" s="3"/>
    </row>
    <row r="10" spans="1:5" x14ac:dyDescent="0.2">
      <c r="A10" s="11" t="str">
        <f>"Formula Used in "&amp;ADDRESS(ROW(B9),COLUMN(B9),4)&amp;"  &gt;&gt;   "</f>
        <v xml:space="preserve">Formula Used in B9  &gt;&gt;   </v>
      </c>
      <c r="B10" s="36" t="str">
        <f ca="1">_xlfn.FORMULATEXT(B9)</f>
        <v>=DECIMAL(SUBSTITUTE(BASE(B4,2)+BASE(B5,2),2,0),2)</v>
      </c>
      <c r="C10" s="19"/>
      <c r="D10" s="19"/>
      <c r="E10" s="3"/>
    </row>
    <row r="11" spans="1:5" x14ac:dyDescent="0.2">
      <c r="A11" s="3"/>
      <c r="B11" s="3"/>
      <c r="C11" s="3"/>
      <c r="D11" s="19"/>
      <c r="E11" s="3"/>
    </row>
    <row r="12" spans="1:5" x14ac:dyDescent="0.2">
      <c r="A12" s="11" t="s">
        <v>17</v>
      </c>
      <c r="B12" s="3"/>
      <c r="C12" s="3"/>
      <c r="D12" s="3"/>
      <c r="E12" s="3"/>
    </row>
    <row r="13" spans="1:5" x14ac:dyDescent="0.2">
      <c r="A13" s="51" t="s">
        <v>16</v>
      </c>
      <c r="B13" s="49" t="s">
        <v>15</v>
      </c>
      <c r="C13" s="33" t="s">
        <v>14</v>
      </c>
      <c r="D13" s="49" t="s">
        <v>13</v>
      </c>
      <c r="E13" s="16"/>
    </row>
    <row r="14" spans="1:5" x14ac:dyDescent="0.2">
      <c r="A14" s="3" t="str">
        <f>A4</f>
        <v>number1</v>
      </c>
      <c r="B14" s="11" t="s">
        <v>12</v>
      </c>
      <c r="C14" s="3"/>
      <c r="D14" s="3"/>
      <c r="E14" s="3"/>
    </row>
    <row r="15" spans="1:5" x14ac:dyDescent="0.2">
      <c r="A15" s="3"/>
      <c r="B15" s="11" t="s">
        <v>11</v>
      </c>
      <c r="C15" s="3"/>
      <c r="D15" s="3"/>
      <c r="E15" s="3"/>
    </row>
    <row r="16" spans="1:5" x14ac:dyDescent="0.2">
      <c r="A16" s="3"/>
      <c r="B16" s="11" t="s">
        <v>10</v>
      </c>
      <c r="C16" s="3"/>
      <c r="D16" s="3"/>
      <c r="E16" s="3"/>
    </row>
    <row r="17" spans="1:5" x14ac:dyDescent="0.2">
      <c r="A17" s="3"/>
      <c r="B17" s="11" t="s">
        <v>9</v>
      </c>
      <c r="C17" s="3"/>
      <c r="D17" s="3"/>
      <c r="E17" s="3"/>
    </row>
    <row r="18" spans="1:5" x14ac:dyDescent="0.2">
      <c r="A18" s="3"/>
      <c r="B18" s="16" t="s">
        <v>8</v>
      </c>
      <c r="C18" s="16" t="b">
        <f>AND(ISNUMBER(B4),B4-INT(B4)=0,B4&gt;=1,B4&lt;(2^48)-1)</f>
        <v>1</v>
      </c>
      <c r="D18" s="3" t="str">
        <f ca="1">_xlfn.FORMULATEXT(C18)</f>
        <v>=AND(ISNUMBER(B4),B4-INT(B4)=0,B4&gt;=1,B4&lt;(2^48)-1)</v>
      </c>
      <c r="E18" s="3"/>
    </row>
    <row r="19" spans="1:5" x14ac:dyDescent="0.2">
      <c r="A19" s="3" t="str">
        <f>A5</f>
        <v>number2</v>
      </c>
      <c r="B19" s="11" t="s">
        <v>12</v>
      </c>
      <c r="C19" s="3"/>
      <c r="D19" s="3"/>
      <c r="E19" s="3"/>
    </row>
    <row r="20" spans="1:5" x14ac:dyDescent="0.2">
      <c r="A20" s="3"/>
      <c r="B20" s="11" t="s">
        <v>11</v>
      </c>
      <c r="C20" s="3"/>
      <c r="D20" s="3"/>
      <c r="E20" s="3"/>
    </row>
    <row r="21" spans="1:5" x14ac:dyDescent="0.2">
      <c r="A21" s="3"/>
      <c r="B21" s="11" t="s">
        <v>10</v>
      </c>
      <c r="C21" s="3"/>
      <c r="D21" s="3"/>
      <c r="E21" s="3"/>
    </row>
    <row r="22" spans="1:5" x14ac:dyDescent="0.2">
      <c r="A22" s="3"/>
      <c r="B22" s="11" t="s">
        <v>9</v>
      </c>
      <c r="C22" s="3"/>
      <c r="D22" s="3"/>
      <c r="E22" s="3"/>
    </row>
    <row r="23" spans="1:5" x14ac:dyDescent="0.2">
      <c r="A23" s="3"/>
      <c r="B23" s="16" t="s">
        <v>8</v>
      </c>
      <c r="C23" s="16" t="b">
        <f>AND(ISNUMBER(B5),B5-INT(B5)=0,B5&gt;=1,B5&lt;(2^48)-1)</f>
        <v>1</v>
      </c>
      <c r="D23" s="3" t="str">
        <f ca="1">_xlfn.FORMULATEXT(C23)</f>
        <v>=AND(ISNUMBER(B5),B5-INT(B5)=0,B5&gt;=1,B5&lt;(2^48)-1)</v>
      </c>
      <c r="E23" s="3"/>
    </row>
    <row r="24" spans="1:5" x14ac:dyDescent="0.2">
      <c r="A24" s="3"/>
      <c r="B24" s="3"/>
      <c r="C24" s="3"/>
      <c r="D24" s="19"/>
      <c r="E24" s="3"/>
    </row>
  </sheetData>
  <conditionalFormatting sqref="C4:C5 C7">
    <cfRule type="cellIs" dxfId="1" priority="2" operator="equal">
      <formula>0</formula>
    </cfRule>
  </conditionalFormatting>
  <conditionalFormatting sqref="C9">
    <cfRule type="cellIs" dxfId="0" priority="1" operator="equal">
      <formula>0</formula>
    </cfRule>
  </conditionalFormatting>
  <dataValidations count="2">
    <dataValidation type="custom" allowBlank="1" showInputMessage="1" showErrorMessage="1" errorTitle="Data input error" error="Input an integer greater than or equal to 0 and less than or equal to (2^48)-1" promptTitle="Data input validation" prompt="Input an integer greater than or equal to 0 and less than or equal to (2^48)-1" sqref="B5" xr:uid="{00000000-0002-0000-0300-000000000000}">
      <formula1>AND(ISNUMBER(B5),B5-INT(B5)=0,B5&gt;=1,B5&lt;(2^48)-1)</formula1>
    </dataValidation>
    <dataValidation type="custom" allowBlank="1" showInputMessage="1" showErrorMessage="1" errorTitle="Data input error" error="Input an integer greater than or equal to 0 but less than or equal to (2^48)-1_x000a_" promptTitle="Data input validation" prompt="Input an integer greater than or equal to 0 but less than or equal to  (2^48)-1_x000a_" sqref="B4" xr:uid="{00000000-0002-0000-0300-000001000000}">
      <formula1>AND(ISNUMBER(B4),B4-INT(B4)=0,B4&gt;=1,B4&lt;(2^48)-1)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499984740745262"/>
  </sheetPr>
  <dimension ref="A1:E16"/>
  <sheetViews>
    <sheetView showGridLines="0" workbookViewId="0"/>
  </sheetViews>
  <sheetFormatPr defaultRowHeight="12.75" x14ac:dyDescent="0.2"/>
  <cols>
    <col min="1" max="2" width="20.7109375" customWidth="1"/>
    <col min="3" max="3" width="30.7109375" customWidth="1"/>
    <col min="4" max="4" width="40.7109375" customWidth="1"/>
    <col min="5" max="5" width="50.7109375" customWidth="1"/>
  </cols>
  <sheetData>
    <row r="1" spans="1:5" ht="23.25" x14ac:dyDescent="0.2">
      <c r="A1" s="37" t="s">
        <v>70</v>
      </c>
      <c r="B1" s="38"/>
      <c r="C1" s="38"/>
      <c r="D1" s="39"/>
      <c r="E1" s="38"/>
    </row>
    <row r="2" spans="1:5" x14ac:dyDescent="0.2">
      <c r="A2" s="3"/>
      <c r="B2" s="3"/>
      <c r="C2" s="3"/>
      <c r="D2" s="19"/>
      <c r="E2" s="3"/>
    </row>
    <row r="3" spans="1:5" x14ac:dyDescent="0.2">
      <c r="A3" s="3"/>
      <c r="B3" s="16" t="s">
        <v>24</v>
      </c>
      <c r="C3" s="3"/>
      <c r="D3" s="19"/>
      <c r="E3" s="3"/>
    </row>
    <row r="4" spans="1:5" x14ac:dyDescent="0.2">
      <c r="A4" s="11" t="s">
        <v>21</v>
      </c>
      <c r="B4" s="43">
        <v>75</v>
      </c>
      <c r="C4" s="3"/>
      <c r="D4" s="19"/>
      <c r="E4" s="3"/>
    </row>
    <row r="5" spans="1:5" x14ac:dyDescent="0.2">
      <c r="A5" s="11" t="s">
        <v>20</v>
      </c>
      <c r="B5" s="43">
        <v>43</v>
      </c>
      <c r="C5" s="3"/>
      <c r="D5" s="19"/>
      <c r="E5" s="3"/>
    </row>
    <row r="6" spans="1:5" x14ac:dyDescent="0.2">
      <c r="A6" s="3"/>
      <c r="B6" s="3"/>
      <c r="C6" s="3"/>
      <c r="D6" s="19"/>
      <c r="E6" s="3"/>
    </row>
    <row r="7" spans="1:5" x14ac:dyDescent="0.2">
      <c r="A7" s="16" t="s">
        <v>71</v>
      </c>
      <c r="B7" s="16" t="s">
        <v>72</v>
      </c>
      <c r="C7" s="16" t="s">
        <v>73</v>
      </c>
      <c r="D7" s="19"/>
      <c r="E7" s="3"/>
    </row>
    <row r="8" spans="1:5" x14ac:dyDescent="0.2">
      <c r="A8" s="11" t="s">
        <v>59</v>
      </c>
      <c r="B8" s="3">
        <f>_xlfn.DECIMAL(SUBSTITUTE(SUBSTITUTE(_xlfn.BASE(B4,2)+_xlfn.BASE(B5,2),1,0),2,1),2)</f>
        <v>11</v>
      </c>
      <c r="C8" s="3" t="str">
        <f t="shared" ref="C8:C15" ca="1" si="0">_xlfn.FORMULATEXT(B8)</f>
        <v>=DECIMAL(SUBSTITUTE(SUBSTITUTE(BASE(B4,2)+BASE(B5,2),1,0),2,1),2)</v>
      </c>
      <c r="D8" s="19"/>
      <c r="E8" s="3"/>
    </row>
    <row r="9" spans="1:5" x14ac:dyDescent="0.2">
      <c r="A9" s="11" t="s">
        <v>63</v>
      </c>
      <c r="B9" s="3">
        <f>_xlfn.DECIMAL(SUBSTITUTE(_xlfn.BASE(B4,2)+_xlfn.BASE(B5,2),2,1),2)</f>
        <v>107</v>
      </c>
      <c r="C9" s="3" t="str">
        <f t="shared" ca="1" si="0"/>
        <v>=DECIMAL(SUBSTITUTE(BASE(B4,2)+BASE(B5,2),2,1),2)</v>
      </c>
      <c r="D9" s="19"/>
      <c r="E9" s="3"/>
    </row>
    <row r="10" spans="1:5" x14ac:dyDescent="0.2">
      <c r="A10" s="11" t="s">
        <v>19</v>
      </c>
      <c r="B10" s="3">
        <f>_xlfn.DECIMAL(SUBSTITUTE(_xlfn.BASE(B4,2)+_xlfn.BASE(B5,2),2,0),2)</f>
        <v>96</v>
      </c>
      <c r="C10" s="3" t="str">
        <f t="shared" ca="1" si="0"/>
        <v>=DECIMAL(SUBSTITUTE(BASE(B4,2)+BASE(B5,2),2,0),2)</v>
      </c>
      <c r="D10" s="19"/>
      <c r="E10" s="3"/>
    </row>
    <row r="11" spans="1:5" x14ac:dyDescent="0.2">
      <c r="A11" s="3" t="s">
        <v>74</v>
      </c>
      <c r="B11" s="3">
        <f>_xlfn.DECIMAL(SUBSTITUTE(SUBSTITUTE(SUBSTITUTE(_xlfn.BASE(B4,2),0,3),1,0),3,1),2)</f>
        <v>52</v>
      </c>
      <c r="C11" s="3" t="str">
        <f t="shared" ca="1" si="0"/>
        <v>=DECIMAL(SUBSTITUTE(SUBSTITUTE(SUBSTITUTE(BASE(B4,2),0,3),1,0),3,1),2)</v>
      </c>
      <c r="D11" s="19"/>
      <c r="E11" s="3"/>
    </row>
    <row r="12" spans="1:5" x14ac:dyDescent="0.2">
      <c r="A12" s="3" t="s">
        <v>75</v>
      </c>
      <c r="B12" s="3">
        <f>_xlfn.DECIMAL(SUBSTITUTE(SUBSTITUTE(SUBSTITUTE(SUBSTITUTE(_xlfn.BASE(B4,2)+_xlfn.BASE(B5,2),0,3),2,3),1,0),3,1),2)</f>
        <v>31</v>
      </c>
      <c r="C12" s="3" t="str">
        <f t="shared" ca="1" si="0"/>
        <v>=DECIMAL(SUBSTITUTE(SUBSTITUTE(SUBSTITUTE(SUBSTITUTE(BASE(B4,2)+BASE(B5,2),0,3),2,3),1,0),3,1),2)</v>
      </c>
      <c r="D12" s="19"/>
      <c r="E12" s="3"/>
    </row>
    <row r="13" spans="1:5" x14ac:dyDescent="0.2">
      <c r="A13" s="3" t="s">
        <v>76</v>
      </c>
      <c r="B13" s="3">
        <f>_xlfn.DECIMAL(SUBSTITUTE(SUBSTITUTE(_xlfn.BASE(B4,2)+SUBSTITUTE(SUBSTITUTE(SUBSTITUTE(_xlfn.BASE(B5,2),0,3),1,0),3,1),0,1),2,0),2)</f>
        <v>127</v>
      </c>
      <c r="C13" s="3" t="str">
        <f t="shared" ca="1" si="0"/>
        <v>=DECIMAL(SUBSTITUTE(SUBSTITUTE(BASE(B4,2)+SUBSTITUTE(SUBSTITUTE(SUBSTITUTE(BASE(B5,2),0,3),1,0),3,1),0,1),2,0),2)</v>
      </c>
      <c r="D13" s="19"/>
      <c r="E13" s="3"/>
    </row>
    <row r="14" spans="1:5" x14ac:dyDescent="0.2">
      <c r="A14" s="3" t="s">
        <v>77</v>
      </c>
      <c r="B14" s="3">
        <f>_xlfn.DECIMAL(SUBSTITUTE(_xlfn.BASE(B4,2)+_xlfn.BASE(B5,2),2,0),2)</f>
        <v>96</v>
      </c>
      <c r="C14" s="3" t="str">
        <f t="shared" ca="1" si="0"/>
        <v>=DECIMAL(SUBSTITUTE(BASE(B4,2)+BASE(B5,2),2,0),2)</v>
      </c>
      <c r="D14" s="19"/>
      <c r="E14" s="3"/>
    </row>
    <row r="15" spans="1:5" x14ac:dyDescent="0.2">
      <c r="A15" s="3" t="s">
        <v>78</v>
      </c>
      <c r="B15" s="3">
        <f>_xlfn.DECIMAL(SUBSTITUTE(SUBSTITUTE(SUBSTITUTE(_xlfn.BASE(B4,2)+_xlfn.BASE(B5,2),0,2),1,0),2,1),2)</f>
        <v>31</v>
      </c>
      <c r="C15" s="3" t="str">
        <f t="shared" ca="1" si="0"/>
        <v>=DECIMAL(SUBSTITUTE(SUBSTITUTE(SUBSTITUTE(BASE(B4,2)+BASE(B5,2),0,2),1,0),2,1),2)</v>
      </c>
      <c r="D15" s="19"/>
      <c r="E15" s="3"/>
    </row>
    <row r="16" spans="1:5" x14ac:dyDescent="0.2">
      <c r="A16" s="3"/>
      <c r="B16" s="3"/>
      <c r="C16" s="3"/>
      <c r="D16" s="19"/>
      <c r="E16" s="3"/>
    </row>
  </sheetData>
  <dataValidations count="2">
    <dataValidation type="custom" allowBlank="1" showInputMessage="1" showErrorMessage="1" errorTitle="Data input error" error="Input an integer greater than or equal to 0 and less than or equal to (2^48)-1" promptTitle="Data input validation" prompt="Input an integer greater than or equal to 0 and less than or equal to (2^48)-1" sqref="B5" xr:uid="{00000000-0002-0000-0400-000000000000}">
      <formula1>AND(ISNUMBER(B5),B5-INT(B5)=0,B5&gt;=1,B5&lt;(2^48)-1)</formula1>
    </dataValidation>
    <dataValidation type="custom" allowBlank="1" showInputMessage="1" showErrorMessage="1" errorTitle="Data input error" error="Input an integer greater than or equal to 0 but less than or equal to (2^48)-1_x000a_" promptTitle="Data input validation" prompt="Input an integer greater than or equal to 0 but less than or equal to  (2^48)-1_x000a_" sqref="B4" xr:uid="{00000000-0002-0000-0400-000001000000}">
      <formula1>AND(ISNUMBER(B4),B4-INT(B4)=0,B4&gt;=1,B4&lt;(2^48)-1)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BITXOR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2013-05-31T20:35:51Z</dcterms:created>
  <dcterms:modified xsi:type="dcterms:W3CDTF">2020-08-26T14:08:39Z</dcterms:modified>
</cp:coreProperties>
</file>